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7- CAIF LA COLINA/03 Pliego/Sección 3/"/>
    </mc:Choice>
  </mc:AlternateContent>
  <xr:revisionPtr revIDLastSave="11" documentId="13_ncr:1_{CE89EF03-13C8-4DA6-94DB-C4939E21E09F}" xr6:coauthVersionLast="47" xr6:coauthVersionMax="47" xr10:uidLastSave="{E46DF205-6612-4AF9-B39F-0893D15E4B4D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D16" i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<sst xmlns="http://schemas.openxmlformats.org/spreadsheetml/2006/main" count="22" uniqueCount="21">
  <si>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</si>
  <si>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</si>
  <si>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</si>
  <si>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</si>
  <si>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</si>
  <si>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</si>
  <si>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</si>
  <si>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</si>
  <si>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</si>
  <si>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</si>
  <si>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</si>
  <si>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</si>
  <si>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</si>
  <si>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</si>
  <si>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</si>
  <si>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</si>
  <si>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</si>
  <si>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</si>
  <si>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</si>
  <si>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07/2023/ FIDEICOMISO - INAU</t>
  </si>
  <si>
    <t xml:space="preserve">CAIF LA COLINA - RIVERA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</si>
</sst>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D23" sqref="D23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1" t="s">
        <v>2</v>
      </c>
      <c r="C6" s="22"/>
      <c r="D6" s="22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5.75" thickBot="1" x14ac:dyDescent="0.3">
      <c r="B13" s="6" t="s">
        <v>5</v>
      </c>
    </row>
    <row r="14" spans="2:17" ht="24.9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2" t="s">
        <v>10</v>
      </c>
      <c r="G14" s="14" t="s">
        <v>11</v>
      </c>
      <c r="H14" s="13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5"/>
    </row>
    <row r="16" spans="2:17" ht="25.5" customHeight="1" thickBot="1" x14ac:dyDescent="0.4">
      <c r="B16" s="10" t="s">
        <v>20</v>
      </c>
      <c r="C16" s="16"/>
      <c r="D16" s="16">
        <f>C16*0.1</f>
        <v>0</v>
      </c>
      <c r="E16" s="16">
        <f>C16+D16</f>
        <v>0</v>
      </c>
      <c r="F16" s="17">
        <f>E16*0.22</f>
        <v>0</v>
      </c>
      <c r="G16" s="18">
        <f>E16+F16</f>
        <v>0</v>
      </c>
      <c r="H16" s="19"/>
      <c r="I16" s="16">
        <f>+D16*0.2</f>
        <v>0</v>
      </c>
      <c r="J16" s="20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1"/>
      <c r="E27" s="11"/>
      <c r="F27" s="24" t="s">
        <v>17</v>
      </c>
      <c r="G27" s="24"/>
      <c r="H27" s="11"/>
    </row>
    <row r="28" spans="2:10" x14ac:dyDescent="0.25">
      <c r="B28" s="24"/>
      <c r="C28" s="24"/>
      <c r="D28" s="11"/>
      <c r="E28" s="11"/>
      <c r="F28" s="24"/>
      <c r="G28" s="24"/>
      <c r="H28" s="11"/>
    </row>
    <row r="31" spans="2:10" x14ac:dyDescent="0.25">
      <c r="B31" s="24" t="s">
        <v>18</v>
      </c>
      <c r="C31" s="24"/>
      <c r="D31" s="11"/>
      <c r="E31" s="11"/>
      <c r="F31" s="24" t="s">
        <v>18</v>
      </c>
      <c r="G31" s="24"/>
      <c r="H31" s="11"/>
    </row>
    <row r="32" spans="2:10" x14ac:dyDescent="0.25">
      <c r="B32" s="24"/>
      <c r="C32" s="24"/>
      <c r="D32" s="11"/>
      <c r="E32" s="11"/>
      <c r="F32" s="24"/>
      <c r="G32" s="24"/>
      <c r="H32" s="11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59CC3A36-5F7F-4441-B100-F69852F19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Virginia Borges</cp:lastModifiedBy>
  <cp:revision/>
  <dcterms:created xsi:type="dcterms:W3CDTF">2012-02-09T18:55:17Z</dcterms:created>
  <dcterms:modified xsi:type="dcterms:W3CDTF">2023-07-06T17:18:32Z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